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Лист1!$A$1:$M$115</definedName>
  </definedNames>
  <calcPr calcId="125725"/>
</workbook>
</file>

<file path=xl/calcChain.xml><?xml version="1.0" encoding="utf-8"?>
<calcChain xmlns="http://schemas.openxmlformats.org/spreadsheetml/2006/main">
  <c r="C30" i="1"/>
  <c r="C61"/>
  <c r="C65"/>
  <c r="D69"/>
  <c r="D25"/>
  <c r="C115" l="1"/>
</calcChain>
</file>

<file path=xl/sharedStrings.xml><?xml version="1.0" encoding="utf-8"?>
<sst xmlns="http://schemas.openxmlformats.org/spreadsheetml/2006/main" count="214" uniqueCount="213">
  <si>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</si>
  <si>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</si>
  <si>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</si>
  <si>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</si>
  <si>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</si>
  <si>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</si>
  <si>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</si>
  <si>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</si>
  <si>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</si>
  <si>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</si>
  <si>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</si>
  <si>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</si>
  <si>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</si>
  <si>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</si>
  <si>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</si>
  <si>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</si>
  <si>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</si>
  <si>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</si>
  <si>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</si>
  <si>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</si>
  <si>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</si>
  <si>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</si>
  <si>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</si>
  <si>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</si>
  <si>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</si>
  <si>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</si>
  <si>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</si>
  <si>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</si>
  <si>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</si>
  <si>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</si>
  <si>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</si>
  <si>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</si>
  <si>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</si>
  <si>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</si>
  <si>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</si>
  <si>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</si>
  <si>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</si>
  <si>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</si>
  <si>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</si>
  <si>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</si>
  <si>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</si>
  <si>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</si>
  <si>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</si>
  <si>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</si>
  <si>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</si>
  <si>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</si>
  <si>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</si>
  <si>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</si>
  <si>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</si>
  <si>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</si>
  <si>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</si>
  <si>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</si>
  <si>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</si>
  <si>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</si>
  <si>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</si>
  <si>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</si>
  <si>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</si>
  <si>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</si>
  <si>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</si>
  <si>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</si>
  <si>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</si>
  <si>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</si>
  <si>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</si>
  <si>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</si>
  <si>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</si>
  <si>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</si>
  <si>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</si>
  <si>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</si>
  <si>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</si>
  <si>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</si>
  <si>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</si>
  <si>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</si>
  <si>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</si>
  <si>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</si>
  <si>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</si>
  <si>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</si>
  <si>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</si>
  <si>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</si>
  <si>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</si>
  <si>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</si>
  <si>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</si>
  <si>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</si>
  <si>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</si>
  <si>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</si>
  <si>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</si>
  <si>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</si>
  <si>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</si>
  <si>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</si>
  <si>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</si>
  <si>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</si>
  <si>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</si>
  <si>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</si>
  <si>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</si>
  <si>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</si>
  <si>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</si>
  <si>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</si>
  <si>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</si>
  <si>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</si>
  <si>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</si>
  <si>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</si>
  <si>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</si>
  <si>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</si>
  <si>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</si>
  <si>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</si>
  <si>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</si>
  <si>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</si>
  <si>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</si>
  <si>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</si>
  <si>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</si>
  <si>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</si>
  <si>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</si>
  <si>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</si>
  <si>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</si>
  <si>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</si>
  <si>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</si>
  <si>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</si>
  <si>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</si>
  <si>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</si>
  <si>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</si>
  <si>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</si>
  <si>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</si>
  <si>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</si>
  <si>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</si>
  <si>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</si>
  <si>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</si>
  <si>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</si>
  <si>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</si>
  <si>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</si>
  <si>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</si>
  <si>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</si>
  <si>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</si>
  <si>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</si>
  <si>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</si>
  <si>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</si>
  <si>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</si>
  <si>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</si>
  <si>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</si>
  <si>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</si>
  <si>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</si>
  <si>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</si>
  <si>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</si>
  <si>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</si>
  <si>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</si>
  <si>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</si>
  <si>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</si>
  <si>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</si>
  <si>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</si>
  <si>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</si>
  <si>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</si>
  <si>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</si>
  <si>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</si>
  <si>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</si>
  <si>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</si>
  <si>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</si>
  <si>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</si>
  <si>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</si>
  <si>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</si>
  <si>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</si>
  <si>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</si>
  <si>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</si>
  <si>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</si>
  <si>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</si>
  <si>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</si>
  <si>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</si>
  <si>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</si>
  <si>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</si>
  <si>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</si>
  <si>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</si>
  <si>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</si>
  <si>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</si>
  <si>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</si>
  <si>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</si>
  <si>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</si>
  <si>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</si>
  <si>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</si>
  <si>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</si>
  <si>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</si>
  <si>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</si>
  <si>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</si>
  <si>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</si>
  <si>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</si>
  <si>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</si>
  <si>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</si>
  <si>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</si>
  <si>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</si>
  <si>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</si>
  <si>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</si>
  <si>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</si>
  <si>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</si>
  <si>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</si>
  <si>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</si>
  <si>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</si>
  <si>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</si>
  <si>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</si>
  <si>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</si>
  <si>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</si>
  <si>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</si>
  <si>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2 02 49999 05 0152 150</t>
  </si>
  <si>
    <t>2 02 49999 05 0153 150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</si>
  <si>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</si>
  <si>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</si>
  <si>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</si>
  <si>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</si>
  <si>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</si>
  <si>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</si>
  <si>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2 02 49999 05 0126 150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</si>
  <si>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</si>
  <si>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>Межбюджетные трансферты, передаваемые бюджетам муниципальных районов области на  финансовое обеспечение цифровой образовательной среды в общеобразовательных организациях</t>
  </si>
  <si>
    <t>1 13 00000 00 0000 000</t>
  </si>
  <si>
    <t>Доходы от оказания платных услуг и компенсации затрат государства</t>
  </si>
  <si>
    <t>Иные межбюджетные трансферты бюджетам муниципальных районов области по организации предоставления и (или) предоставлению мер поддержки гражданам по оплате обучения в профессиональных образовательных организациях и образовательных организациях  высшего образования по договорам о целевом обучении</t>
  </si>
  <si>
    <r>
      <rPr>
        <b/>
        <sz val="14"/>
        <color theme="1"/>
        <rFont val="Times New Roman"/>
        <family val="1"/>
        <charset val="204"/>
      </rPr>
      <t xml:space="preserve">Распределение доходов в бюджет Озинского муниципального района на 2025 год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
 </t>
    </r>
  </si>
  <si>
    <t>Приложение 1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</si>
</sst>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view="pageBreakPreview" zoomScaleNormal="81" zoomScaleSheetLayoutView="100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24.42578125" customWidth="1"/>
    <col min="4" max="4" width="2.7109375" hidden="1" customWidth="1"/>
    <col min="5" max="13" width="0" hidden="1" customWidth="1"/>
  </cols>
  <sheetData>
    <row r="1" spans="1:11" ht="83.25" customHeight="1">
      <c r="A1" s="1"/>
      <c r="B1" s="2"/>
      <c r="C1" s="68" t="s">
        <v>212</v>
      </c>
      <c r="D1" s="69"/>
    </row>
    <row r="2" spans="1:11" ht="78.75" customHeight="1">
      <c r="A2" s="61" t="s">
        <v>211</v>
      </c>
      <c r="B2" s="61"/>
      <c r="C2" s="61"/>
      <c r="D2" s="61"/>
    </row>
    <row r="3" spans="1:11" ht="15.75" hidden="1" customHeight="1">
      <c r="A3" s="61"/>
      <c r="B3" s="61"/>
      <c r="C3" s="61"/>
      <c r="D3" s="61"/>
    </row>
    <row r="4" spans="1:11" ht="15.75" thickBot="1"/>
    <row r="5" spans="1:11" ht="15.75" thickBot="1">
      <c r="A5" s="30" t="s">
        <v>14</v>
      </c>
      <c r="B5" s="31" t="s">
        <v>0</v>
      </c>
      <c r="C5" s="32" t="s">
        <v>132</v>
      </c>
    </row>
    <row r="6" spans="1:11" ht="15.75" thickBot="1">
      <c r="A6" s="33">
        <v>1</v>
      </c>
      <c r="B6" s="34">
        <v>2</v>
      </c>
      <c r="C6" s="35">
        <v>3</v>
      </c>
    </row>
    <row r="7" spans="1:11" ht="15.75" thickBot="1">
      <c r="A7" s="33" t="s">
        <v>1</v>
      </c>
      <c r="B7" s="36" t="s">
        <v>2</v>
      </c>
      <c r="C7" s="37">
        <v>99418.6</v>
      </c>
    </row>
    <row r="8" spans="1:11" ht="15.75" thickBot="1">
      <c r="A8" s="33"/>
      <c r="B8" s="36" t="s">
        <v>161</v>
      </c>
      <c r="C8" s="37">
        <v>86639.8</v>
      </c>
    </row>
    <row r="9" spans="1:11" ht="15.75" thickBot="1">
      <c r="A9" s="33" t="s">
        <v>3</v>
      </c>
      <c r="B9" s="36" t="s">
        <v>4</v>
      </c>
      <c r="C9" s="37">
        <v>58960.5</v>
      </c>
    </row>
    <row r="10" spans="1:11" ht="15.75" thickBot="1">
      <c r="A10" s="33" t="s">
        <v>5</v>
      </c>
      <c r="B10" s="36" t="s">
        <v>15</v>
      </c>
      <c r="C10" s="14">
        <v>58960.5</v>
      </c>
    </row>
    <row r="11" spans="1:11" ht="15.75" thickBot="1">
      <c r="A11" s="33" t="s">
        <v>8</v>
      </c>
      <c r="B11" s="36" t="s">
        <v>16</v>
      </c>
      <c r="C11" s="37">
        <v>4838.1000000000004</v>
      </c>
      <c r="G11" s="22"/>
      <c r="H11" s="23"/>
      <c r="I11" s="24"/>
      <c r="J11" s="24"/>
      <c r="K11" s="24"/>
    </row>
    <row r="12" spans="1:11" ht="32.25" thickBot="1">
      <c r="A12" s="38" t="s">
        <v>128</v>
      </c>
      <c r="B12" s="39" t="s">
        <v>129</v>
      </c>
      <c r="C12" s="37">
        <v>38.5</v>
      </c>
    </row>
    <row r="13" spans="1:11" ht="15.75" thickBot="1">
      <c r="A13" s="16" t="s">
        <v>9</v>
      </c>
      <c r="B13" s="17" t="s">
        <v>10</v>
      </c>
      <c r="C13" s="14">
        <v>2279.4</v>
      </c>
    </row>
    <row r="14" spans="1:11" ht="58.5" customHeight="1" thickBot="1">
      <c r="A14" s="8" t="s">
        <v>78</v>
      </c>
      <c r="B14" s="21" t="s">
        <v>79</v>
      </c>
      <c r="C14" s="14">
        <v>2520.1999999999998</v>
      </c>
    </row>
    <row r="15" spans="1:11" ht="15.75" thickBot="1">
      <c r="A15" s="33" t="s">
        <v>6</v>
      </c>
      <c r="B15" s="36" t="s">
        <v>17</v>
      </c>
      <c r="C15" s="37">
        <v>15397.2</v>
      </c>
    </row>
    <row r="16" spans="1:11" ht="15.75" thickBot="1">
      <c r="A16" s="33" t="s">
        <v>18</v>
      </c>
      <c r="B16" s="36" t="s">
        <v>19</v>
      </c>
      <c r="C16" s="37">
        <v>7444</v>
      </c>
    </row>
    <row r="17" spans="1:4" ht="15.75" thickBot="1">
      <c r="A17" s="33"/>
      <c r="B17" s="36" t="s">
        <v>162</v>
      </c>
      <c r="C17" s="37">
        <v>12778.8</v>
      </c>
    </row>
    <row r="18" spans="1:4">
      <c r="A18" s="62" t="s">
        <v>11</v>
      </c>
      <c r="B18" s="64" t="s">
        <v>20</v>
      </c>
      <c r="C18" s="66">
        <v>5004.6000000000004</v>
      </c>
    </row>
    <row r="19" spans="1:4" ht="28.5" customHeight="1" thickBot="1">
      <c r="A19" s="63"/>
      <c r="B19" s="65"/>
      <c r="C19" s="67"/>
    </row>
    <row r="20" spans="1:4" ht="30" customHeight="1" thickBot="1">
      <c r="A20" s="33" t="s">
        <v>21</v>
      </c>
      <c r="B20" s="36" t="s">
        <v>22</v>
      </c>
      <c r="C20" s="37">
        <v>163.4</v>
      </c>
    </row>
    <row r="21" spans="1:4" ht="30" customHeight="1" thickBot="1">
      <c r="A21" s="60" t="s">
        <v>208</v>
      </c>
      <c r="B21" s="36" t="s">
        <v>209</v>
      </c>
      <c r="C21" s="37">
        <v>38.4</v>
      </c>
    </row>
    <row r="22" spans="1:4" ht="29.25" thickBot="1">
      <c r="A22" s="33" t="s">
        <v>12</v>
      </c>
      <c r="B22" s="36" t="s">
        <v>13</v>
      </c>
      <c r="C22" s="37">
        <v>7116</v>
      </c>
    </row>
    <row r="23" spans="1:4" ht="18" customHeight="1" thickBot="1">
      <c r="A23" s="33" t="s">
        <v>23</v>
      </c>
      <c r="B23" s="36" t="s">
        <v>24</v>
      </c>
      <c r="C23" s="37">
        <v>456.4</v>
      </c>
    </row>
    <row r="24" spans="1:4" ht="18" hidden="1" customHeight="1" thickBot="1">
      <c r="A24" s="40" t="s">
        <v>120</v>
      </c>
      <c r="B24" s="41" t="s">
        <v>121</v>
      </c>
      <c r="C24" s="37"/>
    </row>
    <row r="25" spans="1:4" ht="16.5" thickBot="1">
      <c r="A25" s="33" t="s">
        <v>25</v>
      </c>
      <c r="B25" s="36" t="s">
        <v>26</v>
      </c>
      <c r="C25" s="37">
        <v>637854.4</v>
      </c>
      <c r="D25" s="3">
        <f t="shared" ref="D25" si="0">D26</f>
        <v>0</v>
      </c>
    </row>
    <row r="26" spans="1:4" ht="70.5" customHeight="1" thickBot="1">
      <c r="A26" s="30" t="s">
        <v>7</v>
      </c>
      <c r="B26" s="42" t="s">
        <v>82</v>
      </c>
      <c r="C26" s="43">
        <v>634574.9</v>
      </c>
    </row>
    <row r="27" spans="1:4" ht="57.75" customHeight="1" thickBot="1">
      <c r="A27" s="30" t="s">
        <v>27</v>
      </c>
      <c r="B27" s="42" t="s">
        <v>28</v>
      </c>
      <c r="C27" s="15">
        <v>145202.70000000001</v>
      </c>
    </row>
    <row r="28" spans="1:4" ht="57" customHeight="1" thickBot="1">
      <c r="A28" s="30" t="s">
        <v>29</v>
      </c>
      <c r="B28" s="42" t="s">
        <v>30</v>
      </c>
      <c r="C28" s="15">
        <v>21932.6</v>
      </c>
    </row>
    <row r="29" spans="1:4" ht="36" hidden="1" customHeight="1" thickBot="1">
      <c r="A29" s="40" t="s">
        <v>113</v>
      </c>
      <c r="B29" s="41" t="s">
        <v>114</v>
      </c>
      <c r="C29" s="15"/>
    </row>
    <row r="30" spans="1:4" ht="43.5" customHeight="1" thickBot="1">
      <c r="A30" s="30" t="s">
        <v>31</v>
      </c>
      <c r="B30" s="42" t="s">
        <v>32</v>
      </c>
      <c r="C30" s="15">
        <f>C31+C32+C33+C34+C35+C36+C37+C38+C39+C41+C42+C43+C44+C45+C46+C47+C48+C49+C50+C51+C52+C40</f>
        <v>58886.2</v>
      </c>
    </row>
    <row r="31" spans="1:4" ht="130.5" hidden="1" customHeight="1" thickBot="1">
      <c r="A31" s="11" t="s">
        <v>98</v>
      </c>
      <c r="B31" s="12" t="s">
        <v>99</v>
      </c>
      <c r="C31" s="13"/>
    </row>
    <row r="32" spans="1:4" ht="151.5" hidden="1" customHeight="1" thickBot="1">
      <c r="A32" s="11" t="s">
        <v>137</v>
      </c>
      <c r="B32" s="44" t="s">
        <v>139</v>
      </c>
      <c r="C32" s="14"/>
    </row>
    <row r="33" spans="1:3" ht="138.75" hidden="1" customHeight="1" thickBot="1">
      <c r="A33" s="25" t="s">
        <v>138</v>
      </c>
      <c r="B33" s="44" t="s">
        <v>140</v>
      </c>
      <c r="C33" s="14"/>
    </row>
    <row r="34" spans="1:3" ht="77.25" hidden="1" customHeight="1" thickBot="1">
      <c r="A34" s="8" t="s">
        <v>100</v>
      </c>
      <c r="B34" s="9" t="s">
        <v>101</v>
      </c>
      <c r="C34" s="14"/>
    </row>
    <row r="35" spans="1:3" ht="90" customHeight="1" thickBot="1">
      <c r="A35" s="8" t="s">
        <v>103</v>
      </c>
      <c r="B35" s="9" t="s">
        <v>104</v>
      </c>
      <c r="C35" s="14">
        <v>8673.2000000000007</v>
      </c>
    </row>
    <row r="36" spans="1:3" ht="108.75" customHeight="1" thickBot="1">
      <c r="A36" s="8" t="s">
        <v>134</v>
      </c>
      <c r="B36" s="45" t="s">
        <v>135</v>
      </c>
      <c r="C36" s="14">
        <v>2838.8</v>
      </c>
    </row>
    <row r="37" spans="1:3" ht="96.75" hidden="1" customHeight="1" thickBot="1">
      <c r="A37" s="16" t="s">
        <v>105</v>
      </c>
      <c r="B37" s="26" t="s">
        <v>106</v>
      </c>
      <c r="C37" s="14"/>
    </row>
    <row r="38" spans="1:3" ht="50.25" customHeight="1" thickBot="1">
      <c r="A38" s="16" t="s">
        <v>107</v>
      </c>
      <c r="B38" s="26" t="s">
        <v>108</v>
      </c>
      <c r="C38" s="14">
        <v>1410.8</v>
      </c>
    </row>
    <row r="39" spans="1:3" ht="30.75" customHeight="1" thickBot="1">
      <c r="A39" s="8" t="s">
        <v>102</v>
      </c>
      <c r="B39" s="9" t="s">
        <v>165</v>
      </c>
      <c r="C39" s="14">
        <v>166.7</v>
      </c>
    </row>
    <row r="40" spans="1:3" ht="75.75" customHeight="1" thickBot="1">
      <c r="A40" s="8" t="s">
        <v>202</v>
      </c>
      <c r="B40" s="26" t="s">
        <v>203</v>
      </c>
      <c r="C40" s="14">
        <v>1212.9000000000001</v>
      </c>
    </row>
    <row r="41" spans="1:3" ht="69" hidden="1" customHeight="1" thickBot="1">
      <c r="A41" s="8" t="s">
        <v>155</v>
      </c>
      <c r="B41" s="26" t="s">
        <v>156</v>
      </c>
      <c r="C41" s="14"/>
    </row>
    <row r="42" spans="1:3" ht="65.25" customHeight="1" thickBot="1">
      <c r="A42" s="8" t="s">
        <v>116</v>
      </c>
      <c r="B42" s="26" t="s">
        <v>115</v>
      </c>
      <c r="C42" s="14"/>
    </row>
    <row r="43" spans="1:3" ht="36.75" customHeight="1" thickBot="1">
      <c r="A43" s="16" t="s">
        <v>123</v>
      </c>
      <c r="B43" s="26" t="s">
        <v>122</v>
      </c>
      <c r="C43" s="14">
        <v>7000</v>
      </c>
    </row>
    <row r="44" spans="1:3" ht="24" hidden="1" customHeight="1" thickBot="1">
      <c r="A44" s="16" t="s">
        <v>163</v>
      </c>
      <c r="B44" s="26" t="s">
        <v>164</v>
      </c>
      <c r="C44" s="14"/>
    </row>
    <row r="45" spans="1:3" ht="75" customHeight="1" thickBot="1">
      <c r="A45" s="16" t="s">
        <v>33</v>
      </c>
      <c r="B45" s="17" t="s">
        <v>133</v>
      </c>
      <c r="C45" s="14">
        <v>33835.599999999999</v>
      </c>
    </row>
    <row r="46" spans="1:3" ht="75.75" customHeight="1" thickBot="1">
      <c r="A46" s="16" t="s">
        <v>34</v>
      </c>
      <c r="B46" s="17" t="s">
        <v>35</v>
      </c>
      <c r="C46" s="14">
        <v>2500</v>
      </c>
    </row>
    <row r="47" spans="1:3" ht="62.25" hidden="1" customHeight="1" thickBot="1">
      <c r="A47" s="8" t="s">
        <v>90</v>
      </c>
      <c r="B47" s="18" t="s">
        <v>91</v>
      </c>
      <c r="C47" s="14"/>
    </row>
    <row r="48" spans="1:3" ht="89.25" hidden="1" customHeight="1" thickBot="1">
      <c r="A48" s="8" t="s">
        <v>94</v>
      </c>
      <c r="B48" s="9" t="s">
        <v>95</v>
      </c>
      <c r="C48" s="14"/>
    </row>
    <row r="49" spans="1:3" ht="60.75" hidden="1" customHeight="1" thickBot="1">
      <c r="A49" s="8" t="s">
        <v>96</v>
      </c>
      <c r="B49" s="9" t="s">
        <v>97</v>
      </c>
      <c r="C49" s="10"/>
    </row>
    <row r="50" spans="1:3" ht="65.25" hidden="1" customHeight="1" thickBot="1">
      <c r="A50" s="8" t="s">
        <v>117</v>
      </c>
      <c r="B50" s="26" t="s">
        <v>136</v>
      </c>
      <c r="C50" s="14"/>
    </row>
    <row r="51" spans="1:3" ht="75" customHeight="1" thickBot="1">
      <c r="A51" s="8" t="s">
        <v>141</v>
      </c>
      <c r="B51" s="26" t="s">
        <v>142</v>
      </c>
      <c r="C51" s="14">
        <v>500</v>
      </c>
    </row>
    <row r="52" spans="1:3" ht="95.25" customHeight="1" thickBot="1">
      <c r="A52" s="8" t="s">
        <v>149</v>
      </c>
      <c r="B52" s="26" t="s">
        <v>150</v>
      </c>
      <c r="C52" s="14">
        <v>748.2</v>
      </c>
    </row>
    <row r="53" spans="1:3" ht="29.25" thickBot="1">
      <c r="A53" s="33" t="s">
        <v>36</v>
      </c>
      <c r="B53" s="36" t="s">
        <v>37</v>
      </c>
      <c r="C53" s="37">
        <v>320406.40000000002</v>
      </c>
    </row>
    <row r="54" spans="1:3" ht="74.25" customHeight="1" thickBot="1">
      <c r="A54" s="16" t="s">
        <v>38</v>
      </c>
      <c r="B54" s="17" t="s">
        <v>39</v>
      </c>
      <c r="C54" s="14">
        <v>244247.7</v>
      </c>
    </row>
    <row r="55" spans="1:3" ht="106.5" customHeight="1" thickBot="1">
      <c r="A55" s="8" t="s">
        <v>40</v>
      </c>
      <c r="B55" s="21" t="s">
        <v>41</v>
      </c>
      <c r="C55" s="10">
        <v>544.29999999999995</v>
      </c>
    </row>
    <row r="56" spans="1:3" ht="60" customHeight="1" thickBot="1">
      <c r="A56" s="16" t="s">
        <v>42</v>
      </c>
      <c r="B56" s="17" t="s">
        <v>84</v>
      </c>
      <c r="C56" s="14">
        <v>972.7</v>
      </c>
    </row>
    <row r="57" spans="1:3" ht="136.5" customHeight="1" thickBot="1">
      <c r="A57" s="16" t="s">
        <v>43</v>
      </c>
      <c r="B57" s="17" t="s">
        <v>44</v>
      </c>
      <c r="C57" s="14">
        <v>544.29999999999995</v>
      </c>
    </row>
    <row r="58" spans="1:3" ht="127.5" customHeight="1" thickBot="1">
      <c r="A58" s="30"/>
      <c r="B58" s="42" t="s">
        <v>81</v>
      </c>
      <c r="C58" s="43">
        <v>534.1</v>
      </c>
    </row>
    <row r="59" spans="1:3" ht="90.75" customHeight="1" thickBot="1">
      <c r="A59" s="8" t="s">
        <v>45</v>
      </c>
      <c r="B59" s="46" t="s">
        <v>87</v>
      </c>
      <c r="C59" s="10">
        <v>480.4</v>
      </c>
    </row>
    <row r="60" spans="1:3" ht="78.75" customHeight="1" thickBot="1">
      <c r="A60" s="16" t="s">
        <v>46</v>
      </c>
      <c r="B60" s="17" t="s">
        <v>86</v>
      </c>
      <c r="C60" s="14">
        <v>53.7</v>
      </c>
    </row>
    <row r="61" spans="1:3" ht="142.5" hidden="1" customHeight="1" thickBot="1">
      <c r="A61" s="30"/>
      <c r="B61" s="42" t="s">
        <v>80</v>
      </c>
      <c r="C61" s="43">
        <f>C62+C63</f>
        <v>0</v>
      </c>
    </row>
    <row r="62" spans="1:3" ht="44.25" hidden="1" customHeight="1" thickBot="1">
      <c r="A62" s="8" t="s">
        <v>47</v>
      </c>
      <c r="B62" s="21" t="s">
        <v>48</v>
      </c>
      <c r="C62" s="10"/>
    </row>
    <row r="63" spans="1:3" ht="44.25" hidden="1" customHeight="1" thickBot="1">
      <c r="A63" s="16" t="s">
        <v>49</v>
      </c>
      <c r="B63" s="17" t="s">
        <v>50</v>
      </c>
      <c r="C63" s="14"/>
    </row>
    <row r="64" spans="1:3" ht="118.5" hidden="1" customHeight="1" thickBot="1">
      <c r="A64" s="8" t="s">
        <v>51</v>
      </c>
      <c r="B64" s="21" t="s">
        <v>52</v>
      </c>
      <c r="C64" s="10"/>
    </row>
    <row r="65" spans="1:5" ht="169.5" customHeight="1" thickBot="1">
      <c r="A65" s="30"/>
      <c r="B65" s="42" t="s">
        <v>85</v>
      </c>
      <c r="C65" s="43">
        <f>C66+C67</f>
        <v>1150.74</v>
      </c>
    </row>
    <row r="66" spans="1:5" ht="123.75" customHeight="1" thickBot="1">
      <c r="A66" s="8" t="s">
        <v>53</v>
      </c>
      <c r="B66" s="21" t="s">
        <v>166</v>
      </c>
      <c r="C66" s="10">
        <v>74.040000000000006</v>
      </c>
      <c r="E66" s="29"/>
    </row>
    <row r="67" spans="1:5" ht="75.75" customHeight="1" thickBot="1">
      <c r="A67" s="16" t="s">
        <v>54</v>
      </c>
      <c r="B67" s="17" t="s">
        <v>167</v>
      </c>
      <c r="C67" s="14">
        <v>1076.7</v>
      </c>
    </row>
    <row r="68" spans="1:5" ht="93.75" hidden="1" customHeight="1" thickBot="1">
      <c r="A68" s="8" t="s">
        <v>55</v>
      </c>
      <c r="B68" s="21" t="s">
        <v>56</v>
      </c>
      <c r="C68" s="10"/>
    </row>
    <row r="69" spans="1:5" ht="408.75" customHeight="1" thickBot="1">
      <c r="A69" s="47"/>
      <c r="B69" s="48" t="s">
        <v>131</v>
      </c>
      <c r="C69" s="49">
        <v>2830.2</v>
      </c>
      <c r="D69" s="4">
        <f t="shared" ref="D69" si="1">D70+D71+D72</f>
        <v>0</v>
      </c>
    </row>
    <row r="70" spans="1:5" ht="92.25" customHeight="1" thickBot="1">
      <c r="A70" s="8" t="s">
        <v>57</v>
      </c>
      <c r="B70" s="21" t="s">
        <v>88</v>
      </c>
      <c r="C70" s="10">
        <v>2611.4</v>
      </c>
    </row>
    <row r="71" spans="1:5" ht="87" customHeight="1" thickBot="1">
      <c r="A71" s="8" t="s">
        <v>58</v>
      </c>
      <c r="B71" s="21" t="s">
        <v>168</v>
      </c>
      <c r="C71" s="10">
        <v>38.1</v>
      </c>
    </row>
    <row r="72" spans="1:5" ht="329.25" customHeight="1" thickBot="1">
      <c r="A72" s="8" t="s">
        <v>59</v>
      </c>
      <c r="B72" s="21" t="s">
        <v>169</v>
      </c>
      <c r="C72" s="10">
        <v>180.7</v>
      </c>
    </row>
    <row r="73" spans="1:5" ht="73.5" customHeight="1" thickBot="1">
      <c r="A73" s="16" t="s">
        <v>60</v>
      </c>
      <c r="B73" s="17" t="s">
        <v>61</v>
      </c>
      <c r="C73" s="14">
        <v>45374.400000000001</v>
      </c>
    </row>
    <row r="74" spans="1:5" ht="103.5" customHeight="1" thickBot="1">
      <c r="A74" s="16" t="s">
        <v>62</v>
      </c>
      <c r="B74" s="17" t="s">
        <v>63</v>
      </c>
      <c r="C74" s="14">
        <v>910.3</v>
      </c>
    </row>
    <row r="75" spans="1:5" ht="91.5" customHeight="1" thickBot="1">
      <c r="A75" s="8" t="s">
        <v>124</v>
      </c>
      <c r="B75" s="50" t="s">
        <v>125</v>
      </c>
      <c r="C75" s="51">
        <v>1.4</v>
      </c>
    </row>
    <row r="76" spans="1:5" ht="75.75" customHeight="1" thickBot="1">
      <c r="A76" s="8" t="s">
        <v>92</v>
      </c>
      <c r="B76" s="9" t="s">
        <v>93</v>
      </c>
      <c r="C76" s="14">
        <v>23295.599999999999</v>
      </c>
    </row>
    <row r="77" spans="1:5" ht="47.25" customHeight="1" thickBot="1">
      <c r="A77" s="30" t="s">
        <v>64</v>
      </c>
      <c r="B77" s="52" t="s">
        <v>83</v>
      </c>
      <c r="C77" s="43">
        <v>88146.9</v>
      </c>
    </row>
    <row r="78" spans="1:5" ht="57" customHeight="1" thickBot="1">
      <c r="A78" s="8" t="s">
        <v>65</v>
      </c>
      <c r="B78" s="21" t="s">
        <v>66</v>
      </c>
      <c r="C78" s="10">
        <v>1056</v>
      </c>
    </row>
    <row r="79" spans="1:5" ht="106.5" customHeight="1" thickBot="1">
      <c r="A79" s="16" t="s">
        <v>67</v>
      </c>
      <c r="B79" s="17" t="s">
        <v>68</v>
      </c>
      <c r="C79" s="14">
        <v>22.3</v>
      </c>
    </row>
    <row r="80" spans="1:5" ht="72.75" customHeight="1" thickBot="1">
      <c r="A80" s="8" t="s">
        <v>69</v>
      </c>
      <c r="B80" s="21" t="s">
        <v>70</v>
      </c>
      <c r="C80" s="10">
        <v>1500</v>
      </c>
    </row>
    <row r="81" spans="1:3" ht="43.5" customHeight="1" thickBot="1">
      <c r="A81" s="16" t="s">
        <v>71</v>
      </c>
      <c r="B81" s="17" t="s">
        <v>72</v>
      </c>
      <c r="C81" s="14">
        <v>600</v>
      </c>
    </row>
    <row r="82" spans="1:3" ht="60.75" thickBot="1">
      <c r="A82" s="16" t="s">
        <v>73</v>
      </c>
      <c r="B82" s="17" t="s">
        <v>74</v>
      </c>
      <c r="C82" s="14">
        <v>50</v>
      </c>
    </row>
    <row r="83" spans="1:3" ht="180" customHeight="1" thickBot="1">
      <c r="A83" s="16" t="s">
        <v>187</v>
      </c>
      <c r="B83" s="17" t="s">
        <v>186</v>
      </c>
      <c r="C83" s="14">
        <v>1145</v>
      </c>
    </row>
    <row r="84" spans="1:3" ht="103.5" customHeight="1" thickBot="1">
      <c r="A84" s="16" t="s">
        <v>143</v>
      </c>
      <c r="B84" s="17" t="s">
        <v>147</v>
      </c>
      <c r="C84" s="14">
        <v>2046.5</v>
      </c>
    </row>
    <row r="85" spans="1:3" ht="43.5" hidden="1" customHeight="1" thickBot="1">
      <c r="A85" s="16" t="s">
        <v>170</v>
      </c>
      <c r="B85" s="53" t="s">
        <v>171</v>
      </c>
      <c r="C85" s="14"/>
    </row>
    <row r="86" spans="1:3" ht="75" hidden="1" customHeight="1" thickBot="1">
      <c r="A86" s="16" t="s">
        <v>144</v>
      </c>
      <c r="B86" s="17" t="s">
        <v>148</v>
      </c>
      <c r="C86" s="14"/>
    </row>
    <row r="87" spans="1:3" ht="60.75" customHeight="1" thickBot="1">
      <c r="A87" s="8" t="s">
        <v>126</v>
      </c>
      <c r="B87" s="9" t="s">
        <v>127</v>
      </c>
      <c r="C87" s="14">
        <v>180</v>
      </c>
    </row>
    <row r="88" spans="1:3" ht="136.5" customHeight="1" thickBot="1">
      <c r="A88" s="16" t="s">
        <v>75</v>
      </c>
      <c r="B88" s="17" t="s">
        <v>190</v>
      </c>
      <c r="C88" s="14">
        <v>1348.3</v>
      </c>
    </row>
    <row r="89" spans="1:3" ht="62.25" hidden="1" customHeight="1" thickBot="1">
      <c r="A89" s="16" t="s">
        <v>160</v>
      </c>
      <c r="B89" s="17" t="s">
        <v>159</v>
      </c>
      <c r="C89" s="14"/>
    </row>
    <row r="90" spans="1:3" ht="98.25" hidden="1" customHeight="1" thickBot="1">
      <c r="A90" s="16" t="s">
        <v>111</v>
      </c>
      <c r="B90" s="17" t="s">
        <v>76</v>
      </c>
      <c r="C90" s="14"/>
    </row>
    <row r="91" spans="1:3" ht="105.75" hidden="1" customHeight="1" thickBot="1">
      <c r="A91" s="16" t="s">
        <v>152</v>
      </c>
      <c r="B91" s="17" t="s">
        <v>151</v>
      </c>
      <c r="C91" s="14"/>
    </row>
    <row r="92" spans="1:3" ht="78" customHeight="1" thickBot="1">
      <c r="A92" s="16" t="s">
        <v>110</v>
      </c>
      <c r="B92" s="17" t="s">
        <v>89</v>
      </c>
      <c r="C92" s="14">
        <v>2966</v>
      </c>
    </row>
    <row r="93" spans="1:3" ht="90.75" customHeight="1" thickBot="1">
      <c r="A93" s="16" t="s">
        <v>109</v>
      </c>
      <c r="B93" s="17" t="s">
        <v>112</v>
      </c>
      <c r="C93" s="14">
        <v>500</v>
      </c>
    </row>
    <row r="94" spans="1:3" ht="75" hidden="1" customHeight="1" thickBot="1">
      <c r="A94" s="16" t="s">
        <v>145</v>
      </c>
      <c r="B94" s="17" t="s">
        <v>146</v>
      </c>
      <c r="C94" s="14"/>
    </row>
    <row r="95" spans="1:3" ht="52.5" customHeight="1" thickBot="1">
      <c r="A95" s="16" t="s">
        <v>184</v>
      </c>
      <c r="B95" s="54" t="s">
        <v>185</v>
      </c>
      <c r="C95" s="13">
        <v>1329.1</v>
      </c>
    </row>
    <row r="96" spans="1:3" ht="154.5" hidden="1" customHeight="1" thickBot="1">
      <c r="A96" s="16" t="s">
        <v>191</v>
      </c>
      <c r="B96" s="54" t="s">
        <v>192</v>
      </c>
      <c r="C96" s="55"/>
    </row>
    <row r="97" spans="1:3" ht="105" hidden="1" customHeight="1" thickBot="1">
      <c r="A97" s="8" t="s">
        <v>153</v>
      </c>
      <c r="B97" s="17" t="s">
        <v>154</v>
      </c>
      <c r="C97" s="13"/>
    </row>
    <row r="98" spans="1:3" ht="92.25" customHeight="1" thickBot="1">
      <c r="A98" s="16" t="s">
        <v>158</v>
      </c>
      <c r="B98" s="56" t="s">
        <v>157</v>
      </c>
      <c r="C98" s="13">
        <v>634.4</v>
      </c>
    </row>
    <row r="99" spans="1:3" ht="62.25" customHeight="1" thickBot="1">
      <c r="A99" s="16" t="s">
        <v>174</v>
      </c>
      <c r="B99" s="57" t="s">
        <v>175</v>
      </c>
      <c r="C99" s="14">
        <v>250</v>
      </c>
    </row>
    <row r="100" spans="1:3" ht="118.5" hidden="1" customHeight="1" thickBot="1">
      <c r="A100" s="16" t="s">
        <v>172</v>
      </c>
      <c r="B100" s="57" t="s">
        <v>173</v>
      </c>
      <c r="C100" s="14"/>
    </row>
    <row r="101" spans="1:3" ht="76.5" customHeight="1" thickBot="1">
      <c r="A101" s="16" t="s">
        <v>176</v>
      </c>
      <c r="B101" s="58" t="s">
        <v>177</v>
      </c>
      <c r="C101" s="14">
        <v>836.9</v>
      </c>
    </row>
    <row r="102" spans="1:3" ht="134.25" customHeight="1" thickBot="1">
      <c r="A102" s="16" t="s">
        <v>178</v>
      </c>
      <c r="B102" s="58" t="s">
        <v>179</v>
      </c>
      <c r="C102" s="14">
        <v>4153.3999999999996</v>
      </c>
    </row>
    <row r="103" spans="1:3" ht="93.75" customHeight="1" thickBot="1">
      <c r="A103" s="16" t="s">
        <v>180</v>
      </c>
      <c r="B103" s="57" t="s">
        <v>182</v>
      </c>
      <c r="C103" s="14">
        <v>35980.9</v>
      </c>
    </row>
    <row r="104" spans="1:3" ht="60.75" customHeight="1" thickBot="1">
      <c r="A104" s="16" t="s">
        <v>205</v>
      </c>
      <c r="B104" s="57" t="s">
        <v>206</v>
      </c>
      <c r="C104" s="14">
        <v>15212.4</v>
      </c>
    </row>
    <row r="105" spans="1:3" ht="93" customHeight="1" thickBot="1">
      <c r="A105" s="16" t="s">
        <v>181</v>
      </c>
      <c r="B105" s="57" t="s">
        <v>183</v>
      </c>
      <c r="C105" s="14">
        <v>669.5</v>
      </c>
    </row>
    <row r="106" spans="1:3" ht="139.5" customHeight="1" thickBot="1">
      <c r="A106" s="16" t="s">
        <v>204</v>
      </c>
      <c r="B106" s="58" t="s">
        <v>210</v>
      </c>
      <c r="C106" s="14">
        <v>72.099999999999994</v>
      </c>
    </row>
    <row r="107" spans="1:3" ht="121.5" customHeight="1" thickBot="1">
      <c r="A107" s="16" t="s">
        <v>193</v>
      </c>
      <c r="B107" s="58" t="s">
        <v>195</v>
      </c>
      <c r="C107" s="14">
        <v>12082.8</v>
      </c>
    </row>
    <row r="108" spans="1:3" ht="90.75" customHeight="1" thickBot="1">
      <c r="A108" s="16" t="s">
        <v>194</v>
      </c>
      <c r="B108" s="59" t="s">
        <v>207</v>
      </c>
      <c r="C108" s="14">
        <v>23.4</v>
      </c>
    </row>
    <row r="109" spans="1:3" ht="92.25" customHeight="1" thickBot="1">
      <c r="A109" s="16" t="s">
        <v>196</v>
      </c>
      <c r="B109" s="58" t="s">
        <v>201</v>
      </c>
      <c r="C109" s="14">
        <v>2300</v>
      </c>
    </row>
    <row r="110" spans="1:3" ht="95.25" customHeight="1" thickBot="1">
      <c r="A110" s="16" t="s">
        <v>197</v>
      </c>
      <c r="B110" s="58" t="s">
        <v>200</v>
      </c>
      <c r="C110" s="14">
        <v>2502.9</v>
      </c>
    </row>
    <row r="111" spans="1:3" ht="89.25" customHeight="1" thickBot="1">
      <c r="A111" s="16" t="s">
        <v>198</v>
      </c>
      <c r="B111" s="58" t="s">
        <v>199</v>
      </c>
      <c r="C111" s="14">
        <v>686.3</v>
      </c>
    </row>
    <row r="112" spans="1:3" ht="33.75" customHeight="1" thickBot="1">
      <c r="A112" s="27" t="s">
        <v>189</v>
      </c>
      <c r="B112" s="28" t="s">
        <v>188</v>
      </c>
      <c r="C112" s="7">
        <v>3280</v>
      </c>
    </row>
    <row r="113" spans="1:3" ht="90.75" hidden="1" customHeight="1" thickBot="1">
      <c r="A113" s="19" t="s">
        <v>130</v>
      </c>
      <c r="B113" s="20" t="s">
        <v>119</v>
      </c>
      <c r="C113" s="7"/>
    </row>
    <row r="114" spans="1:3" ht="81.75" customHeight="1" thickBot="1">
      <c r="A114" s="19" t="s">
        <v>118</v>
      </c>
      <c r="B114" s="20" t="s">
        <v>119</v>
      </c>
      <c r="C114" s="7">
        <v>-0.5</v>
      </c>
    </row>
    <row r="115" spans="1:3" ht="15.75" thickBot="1">
      <c r="A115" s="6"/>
      <c r="B115" s="5" t="s">
        <v>77</v>
      </c>
      <c r="C115" s="7">
        <f>C7+C25</f>
        <v>737273</v>
      </c>
    </row>
  </sheetData>
  <mergeCells count="5">
    <mergeCell ref="C1:D1"/>
    <mergeCell ref="A2:D3"/>
    <mergeCell ref="A18:A19"/>
    <mergeCell ref="B18:B19"/>
    <mergeCell ref="C18:C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2026-03-26T10:28:36Z</dcterms:modified>
</cp:coreProperties>
</file>